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0" i="28" l="1"/>
  <c r="U22" i="28" s="1"/>
  <c r="U21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<sst xmlns="http://schemas.openxmlformats.org/spreadsheetml/2006/main" count="199" uniqueCount="104">
  <si>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</si>
  <si>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</si>
  <si>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</si>
  <si>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</si>
  <si>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</si>
  <si>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</si>
  <si>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</si>
  <si>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</si>
  <si>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</si>
  <si>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</si>
  <si>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</si>
  <si>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</si>
  <si>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</si>
  <si>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</si>
  <si>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</si>
  <si>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</si>
  <si>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</si>
  <si>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</si>
  <si>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</si>
  <si>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</si>
  <si>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</si>
  <si>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</si>
  <si>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</si>
  <si>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</si>
  <si>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</si>
  <si>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</si>
  <si>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</si>
  <si>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</si>
  <si>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</si>
  <si>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</si>
  <si>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</si>
  <si>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</si>
  <si>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</si>
  <si>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</si>
  <si>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</si>
  <si>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</si>
  <si>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</si>
  <si>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</si>
  <si>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</si>
  <si>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</si>
  <si>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</si>
  <si>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</si>
  <si>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</si>
  <si>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</si>
  <si>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</si>
  <si>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</si>
  <si>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</si>
  <si>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</si>
  <si>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</si>
  <si>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</si>
  <si>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</si>
  <si>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</si>
  <si>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</si>
  <si>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</si>
  <si>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</si>
  <si>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</si>
  <si>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</si>
  <si>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</si>
  <si>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</si>
  <si>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</si>
  <si>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</si>
  <si>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</si>
  <si>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</si>
  <si>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</si>
  <si>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</si>
  <si>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</si>
  <si>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</si>
  <si>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</si>
  <si>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</si>
  <si>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</si>
  <si>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</si>
  <si>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</si>
  <si>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</si>
  <si>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</si>
  <si>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</si>
  <si>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</si>
  <si>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</si>
  <si>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</si>
  <si>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</si>
  <si>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</si>
  <si>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</si>
  <si>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</si>
  <si>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</si>
  <si>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</si>
  <si>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</si>
  <si>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</si>
  <si>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</si>
  <si>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</si>
  <si>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</si>
  <si>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</si>
  <si>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</si>
  <si>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</si>
  <si>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</si>
  <si>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</si>
  <si>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</si>
  <si>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</si>
  <si>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</si>
  <si>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СВ 105-5</t>
  </si>
  <si>
    <t>0,201</t>
  </si>
  <si>
    <t>0,462</t>
  </si>
  <si>
    <t>1.1.1.2.</t>
  </si>
  <si>
    <t>Электроснабжение ЭПУ потребителей в соответствии с договором на ТП № 3-38-21-2772 г. Краснодар</t>
  </si>
  <si>
    <t>K_N_Кд_21_ЛК150_5852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</si>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</sst>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49" fillId="0" borderId="0" xfId="0" applyNumberFormat="1" applyFont="1"/>
    <xf numFmtId="0" fontId="50" fillId="0" borderId="0" xfId="0" applyFont="1"/>
    <xf numFmtId="0" fontId="47" fillId="0" borderId="0" xfId="0" applyFont="1"/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51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2" fontId="52" fillId="0" borderId="33" xfId="251" applyNumberFormat="1" applyFont="1" applyBorder="1" applyAlignment="1">
      <alignment horizontal="center" vertical="center" wrapText="1"/>
    </xf>
    <xf numFmtId="0" fontId="46" fillId="0" borderId="0" xfId="0" applyFont="1"/>
    <xf numFmtId="0" fontId="53" fillId="0" borderId="0" xfId="0" applyFont="1" applyBorder="1" applyAlignment="1">
      <alignment horizontal="center" vertical="center"/>
    </xf>
    <xf numFmtId="167" fontId="52" fillId="0" borderId="0" xfId="0" applyNumberFormat="1" applyFont="1" applyFill="1" applyBorder="1" applyAlignment="1">
      <alignment horizontal="center" wrapText="1"/>
    </xf>
    <xf numFmtId="0" fontId="53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5" fillId="0" borderId="33" xfId="251" applyFont="1" applyBorder="1" applyAlignment="1">
      <alignment horizontal="center" vertical="center" wrapText="1"/>
    </xf>
    <xf numFmtId="49" fontId="58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/>
    </xf>
    <xf numFmtId="0" fontId="60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52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169" fontId="62" fillId="24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C31" sqref="C31:D3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78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6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3" t="s">
        <v>81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79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3" t="s">
        <v>103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8" t="s">
        <v>100</v>
      </c>
      <c r="C18" s="129" t="s">
        <v>101</v>
      </c>
      <c r="D18" s="130" t="s">
        <v>102</v>
      </c>
      <c r="E18" s="65" t="s">
        <v>82</v>
      </c>
      <c r="F18" s="66" t="s">
        <v>86</v>
      </c>
      <c r="G18" s="95"/>
      <c r="H18" s="95"/>
      <c r="I18" s="95" t="s">
        <v>77</v>
      </c>
      <c r="J18" s="66" t="s">
        <v>88</v>
      </c>
      <c r="K18" s="66" t="s">
        <v>92</v>
      </c>
      <c r="L18" s="95"/>
      <c r="M18" s="95"/>
      <c r="N18" s="96" t="s">
        <v>58</v>
      </c>
      <c r="O18" s="66" t="s">
        <v>57</v>
      </c>
      <c r="P18" s="66" t="s">
        <v>99</v>
      </c>
      <c r="Q18" s="96" t="s">
        <v>59</v>
      </c>
      <c r="R18" s="96" t="s">
        <v>93</v>
      </c>
      <c r="S18" s="67">
        <v>757.06</v>
      </c>
      <c r="T18" s="67">
        <v>1.1599999999999999</v>
      </c>
      <c r="U18" s="67">
        <f t="shared" ref="U18:U19" si="0">O18*P18*S18*T18</f>
        <v>405.72359519999992</v>
      </c>
      <c r="V18" s="66" t="s">
        <v>7</v>
      </c>
    </row>
    <row r="19" spans="2:22" s="8" customFormat="1" ht="45.75" customHeight="1" x14ac:dyDescent="0.25">
      <c r="B19" s="128" t="s">
        <v>100</v>
      </c>
      <c r="C19" s="129" t="s">
        <v>101</v>
      </c>
      <c r="D19" s="130" t="s">
        <v>102</v>
      </c>
      <c r="E19" s="97" t="s">
        <v>89</v>
      </c>
      <c r="F19" s="66" t="s">
        <v>86</v>
      </c>
      <c r="G19" s="95"/>
      <c r="H19" s="95"/>
      <c r="I19" s="95" t="s">
        <v>77</v>
      </c>
      <c r="J19" s="66" t="s">
        <v>88</v>
      </c>
      <c r="K19" s="66" t="s">
        <v>92</v>
      </c>
      <c r="L19" s="95"/>
      <c r="M19" s="95"/>
      <c r="N19" s="99" t="s">
        <v>58</v>
      </c>
      <c r="O19" s="66" t="s">
        <v>57</v>
      </c>
      <c r="P19" s="66" t="s">
        <v>99</v>
      </c>
      <c r="Q19" s="99" t="s">
        <v>91</v>
      </c>
      <c r="R19" s="98" t="s">
        <v>90</v>
      </c>
      <c r="S19" s="67">
        <v>963.68</v>
      </c>
      <c r="T19" s="67">
        <v>2.0299999999999998</v>
      </c>
      <c r="U19" s="67">
        <f t="shared" si="0"/>
        <v>903.79692479999994</v>
      </c>
      <c r="V19" s="66" t="s">
        <v>7</v>
      </c>
    </row>
    <row r="20" spans="2:22" s="8" customFormat="1" ht="45.75" customHeight="1" x14ac:dyDescent="0.25">
      <c r="B20" s="128" t="s">
        <v>100</v>
      </c>
      <c r="C20" s="129" t="s">
        <v>101</v>
      </c>
      <c r="D20" s="130" t="s">
        <v>102</v>
      </c>
      <c r="E20" s="97" t="s">
        <v>94</v>
      </c>
      <c r="F20" s="100" t="s">
        <v>86</v>
      </c>
      <c r="G20" s="101"/>
      <c r="H20" s="101"/>
      <c r="I20" s="101" t="s">
        <v>77</v>
      </c>
      <c r="J20" s="100" t="s">
        <v>88</v>
      </c>
      <c r="K20" s="100" t="s">
        <v>97</v>
      </c>
      <c r="L20" s="101"/>
      <c r="M20" s="101"/>
      <c r="N20" s="98" t="s">
        <v>58</v>
      </c>
      <c r="O20" s="100" t="s">
        <v>57</v>
      </c>
      <c r="P20" s="66" t="s">
        <v>98</v>
      </c>
      <c r="Q20" s="98" t="s">
        <v>95</v>
      </c>
      <c r="R20" s="98" t="s">
        <v>96</v>
      </c>
      <c r="S20" s="102">
        <v>949.02</v>
      </c>
      <c r="T20" s="102">
        <v>1.1599999999999999</v>
      </c>
      <c r="U20" s="67">
        <f t="shared" ref="U20:U21" si="1">O20*P20*S20*T20</f>
        <v>221.27350320000002</v>
      </c>
      <c r="V20" s="66" t="s">
        <v>7</v>
      </c>
    </row>
    <row r="21" spans="2:22" s="8" customFormat="1" ht="45.75" customHeight="1" x14ac:dyDescent="0.25">
      <c r="B21" s="128" t="s">
        <v>100</v>
      </c>
      <c r="C21" s="129" t="s">
        <v>101</v>
      </c>
      <c r="D21" s="130" t="s">
        <v>102</v>
      </c>
      <c r="E21" s="65" t="s">
        <v>83</v>
      </c>
      <c r="F21" s="66" t="s">
        <v>86</v>
      </c>
      <c r="G21" s="95"/>
      <c r="H21" s="95"/>
      <c r="I21" s="95" t="s">
        <v>77</v>
      </c>
      <c r="J21" s="66" t="s">
        <v>88</v>
      </c>
      <c r="K21" s="66" t="s">
        <v>87</v>
      </c>
      <c r="L21" s="95"/>
      <c r="M21" s="95"/>
      <c r="N21" s="94" t="s">
        <v>58</v>
      </c>
      <c r="O21" s="66" t="s">
        <v>57</v>
      </c>
      <c r="P21" s="66" t="s">
        <v>57</v>
      </c>
      <c r="Q21" s="94" t="s">
        <v>85</v>
      </c>
      <c r="R21" s="94" t="s">
        <v>84</v>
      </c>
      <c r="S21" s="67">
        <v>234.03</v>
      </c>
      <c r="T21" s="67">
        <v>1</v>
      </c>
      <c r="U21" s="67">
        <f t="shared" si="1"/>
        <v>234.03</v>
      </c>
      <c r="V21" s="66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3">
        <f>SUM(U18:U21)</f>
        <v>1764.8240231999998</v>
      </c>
      <c r="V22" s="19" t="s">
        <v>7</v>
      </c>
    </row>
    <row r="23" spans="2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4" sqref="B14: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79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28" t="s">
        <v>100</v>
      </c>
      <c r="C14" s="129" t="s">
        <v>101</v>
      </c>
      <c r="D14" s="130" t="s">
        <v>102</v>
      </c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83"/>
      <c r="C15" s="84"/>
      <c r="D15" s="22"/>
      <c r="E15" s="68"/>
      <c r="F15" s="88"/>
      <c r="G15" s="46"/>
      <c r="H15" s="68"/>
      <c r="I15" s="68"/>
      <c r="J15" s="46"/>
      <c r="K15" s="46"/>
      <c r="L15" s="86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Q15" sqref="Q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81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79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6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6" customFormat="1" ht="18.75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70</v>
      </c>
      <c r="R12" s="121" t="s">
        <v>71</v>
      </c>
      <c r="S12" s="121" t="s">
        <v>72</v>
      </c>
      <c r="T12" s="121" t="s">
        <v>73</v>
      </c>
      <c r="U12" s="121" t="s">
        <v>74</v>
      </c>
      <c r="V12" s="121" t="s">
        <v>75</v>
      </c>
      <c r="W12" s="12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0"/>
      <c r="O13" s="120"/>
      <c r="P13" s="122"/>
      <c r="Q13" s="121" t="s">
        <v>60</v>
      </c>
      <c r="R13" s="121" t="s">
        <v>60</v>
      </c>
      <c r="S13" s="121" t="s">
        <v>60</v>
      </c>
      <c r="T13" s="121" t="s">
        <v>60</v>
      </c>
      <c r="U13" s="121" t="s">
        <v>60</v>
      </c>
      <c r="V13" s="121" t="s">
        <v>60</v>
      </c>
      <c r="W13" s="12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40" customFormat="1" ht="57" customHeight="1" x14ac:dyDescent="0.25">
      <c r="A15" s="41"/>
      <c r="B15" s="128" t="s">
        <v>100</v>
      </c>
      <c r="C15" s="129" t="s">
        <v>101</v>
      </c>
      <c r="D15" s="130" t="s">
        <v>102</v>
      </c>
      <c r="E15" s="69">
        <v>2026</v>
      </c>
      <c r="F15" s="69">
        <v>2026</v>
      </c>
      <c r="G15" s="39">
        <f>'20.1'!U22/1000</f>
        <v>1.7648240231999999</v>
      </c>
      <c r="H15" s="39">
        <f>G15*1.2</f>
        <v>2.1177888278399997</v>
      </c>
      <c r="I15" s="76">
        <f>H15*'20.4'!C14/100*'20.4'!D14/100*'20.4'!E14/100*'20.4'!F14/100*'20.4'!G14/100</f>
        <v>2.9470477474251919</v>
      </c>
      <c r="J15" s="85">
        <f>'20.2'!M16/1000</f>
        <v>0</v>
      </c>
      <c r="K15" s="39">
        <f>I15+J15</f>
        <v>2.9470477474251919</v>
      </c>
      <c r="L15" s="76"/>
      <c r="M15" s="79">
        <f>K15-L15</f>
        <v>2.9470477474251919</v>
      </c>
      <c r="N15" s="76">
        <v>0</v>
      </c>
      <c r="O15" s="76">
        <f>H15-N15</f>
        <v>2.1177888278399997</v>
      </c>
      <c r="P15" s="76">
        <f>SUM(Q15:W15)</f>
        <v>2.2055410000000001E-2</v>
      </c>
      <c r="Q15" s="131">
        <v>2.2055410000000001E-2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81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4" t="s">
        <v>79</v>
      </c>
      <c r="C8" s="124"/>
      <c r="D8" s="124"/>
      <c r="E8" s="124"/>
      <c r="F8" s="124"/>
      <c r="G8" s="124"/>
      <c r="H8" s="124"/>
      <c r="I8" s="124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1"/>
      <c r="K12" s="64"/>
      <c r="L12" s="64"/>
    </row>
    <row r="13" spans="2:12" ht="18.75" x14ac:dyDescent="0.25">
      <c r="B13" s="126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7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2026-08-06T14:01:48Z</dcterms:modified>
</cp:coreProperties>
</file>